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AUT m2\"/>
    </mc:Choice>
  </mc:AlternateContent>
  <xr:revisionPtr revIDLastSave="0" documentId="13_ncr:1_{7206E3F5-4F6E-4701-A996-DEB12335EB2B}" xr6:coauthVersionLast="47" xr6:coauthVersionMax="47" xr10:uidLastSave="{00000000-0000-0000-0000-000000000000}"/>
  <bookViews>
    <workbookView xWindow="1860" yWindow="186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<sst xmlns="http://schemas.openxmlformats.org/spreadsheetml/2006/main" count="19" uniqueCount="18">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</sst>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2" borderId="1" xfId="0" applyFill="1" applyBorder="1" applyAlignment="1"/>
    <xf numFmtId="0" fontId="0" fillId="3" borderId="1" xfId="0" applyFill="1" applyBorder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8"/>
      <c r="M1" s="15"/>
    </row>
    <row r="2" spans="2:13" x14ac:dyDescent="0.4">
      <c r="B2" s="3">
        <v>442.75</v>
      </c>
      <c r="C2" s="3">
        <v>1943.3</v>
      </c>
      <c r="D2" s="4">
        <v>200</v>
      </c>
      <c r="F2" s="16" t="s">
        <v>1</v>
      </c>
      <c r="G2" s="16"/>
      <c r="H2" s="16"/>
      <c r="I2" s="16"/>
      <c r="J2" s="5"/>
      <c r="K2" s="16" t="s">
        <v>2</v>
      </c>
      <c r="L2" s="16"/>
      <c r="M2" s="16"/>
    </row>
    <row r="3" spans="2:13" x14ac:dyDescent="0.4">
      <c r="B3" s="2"/>
      <c r="C3" s="2"/>
      <c r="D3" s="2"/>
      <c r="F3" s="9" t="s">
        <v>3</v>
      </c>
      <c r="G3" s="6"/>
      <c r="H3" s="17" t="s">
        <v>4</v>
      </c>
      <c r="I3" s="17"/>
      <c r="J3" s="14"/>
      <c r="L3" s="17" t="s">
        <v>4</v>
      </c>
      <c r="M3" s="17"/>
    </row>
    <row r="4" spans="2:13" ht="20.25" x14ac:dyDescent="0.4">
      <c r="B4" s="5" t="s">
        <v>5</v>
      </c>
      <c r="C4" s="6" t="s">
        <v>6</v>
      </c>
      <c r="D4" s="5" t="s">
        <v>7</v>
      </c>
      <c r="E4" s="10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18435213581.720402</v>
      </c>
      <c r="C5">
        <v>3277.5539597781899</v>
      </c>
      <c r="D5">
        <f t="shared" ref="D5:D36" si="0">C5*0.001</f>
        <v>3.27755395977819</v>
      </c>
      <c r="F5">
        <v>0</v>
      </c>
      <c r="G5" s="11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18037245218.0257</v>
      </c>
      <c r="C6">
        <v>3253.7975596219599</v>
      </c>
      <c r="D6">
        <f t="shared" si="0"/>
        <v>3.2537975596219599</v>
      </c>
      <c r="F6">
        <v>0.1</v>
      </c>
      <c r="G6" s="11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1239499661.3211901</v>
      </c>
      <c r="C7">
        <v>1332.75175588652</v>
      </c>
      <c r="D7">
        <f t="shared" si="0"/>
        <v>1.3327517558865201</v>
      </c>
      <c r="F7">
        <v>0.2</v>
      </c>
      <c r="G7" s="11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11196927372.2365</v>
      </c>
      <c r="C8">
        <v>2775.6630643346002</v>
      </c>
      <c r="D8">
        <f t="shared" si="0"/>
        <v>2.7756630643346001</v>
      </c>
      <c r="F8">
        <v>0.3</v>
      </c>
      <c r="G8" s="11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11849136938.1628</v>
      </c>
      <c r="C9">
        <v>2828.54243600366</v>
      </c>
      <c r="D9">
        <f t="shared" si="0"/>
        <v>2.82854243600366</v>
      </c>
      <c r="F9">
        <v>0.4</v>
      </c>
      <c r="G9" s="11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14435084825.917101</v>
      </c>
      <c r="C10">
        <v>3020.92705950869</v>
      </c>
      <c r="D10">
        <f t="shared" si="0"/>
        <v>3.0209270595086899</v>
      </c>
      <c r="F10">
        <v>0.5</v>
      </c>
      <c r="G10" s="11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1359433414.9349201</v>
      </c>
      <c r="C11">
        <v>1374.42097025713</v>
      </c>
      <c r="D11">
        <f t="shared" si="0"/>
        <v>1.3744209702571299</v>
      </c>
      <c r="F11">
        <v>0.6</v>
      </c>
      <c r="G11" s="11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>
        <v>11862128775.162001</v>
      </c>
      <c r="C12">
        <v>2829.5758316573401</v>
      </c>
      <c r="D12">
        <f t="shared" si="0"/>
        <v>2.8295758316573401</v>
      </c>
      <c r="F12">
        <v>0.7</v>
      </c>
      <c r="G12" s="11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7">
        <v>16011500705.5518</v>
      </c>
      <c r="C13">
        <v>3127.11946001872</v>
      </c>
      <c r="D13">
        <f t="shared" si="0"/>
        <v>3.12711946001872</v>
      </c>
      <c r="F13">
        <v>0.8</v>
      </c>
      <c r="G13" s="11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>
        <v>16094232883.769501</v>
      </c>
      <c r="C14">
        <v>3132.49620117431</v>
      </c>
      <c r="D14">
        <f t="shared" si="0"/>
        <v>3.1324962011743098</v>
      </c>
      <c r="F14">
        <v>0.9</v>
      </c>
      <c r="G14" s="11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7">
        <v>13664878277.2223</v>
      </c>
      <c r="C15">
        <v>2966.2133262873899</v>
      </c>
      <c r="D15">
        <f t="shared" si="0"/>
        <v>2.9662133262873902</v>
      </c>
      <c r="F15">
        <v>1</v>
      </c>
      <c r="G15" s="11">
        <f t="shared" si="5"/>
        <v>2</v>
      </c>
      <c r="H15">
        <f t="shared" si="1"/>
        <v>0.455668193279473</v>
      </c>
      <c r="I15">
        <f t="shared" si="3"/>
        <v>91.1336386558946</v>
      </c>
      <c r="K15">
        <f t="shared" si="6"/>
        <v>1197051708.3595901</v>
      </c>
      <c r="L15">
        <f t="shared" si="2"/>
        <v>0.27272919460516098</v>
      </c>
      <c r="M15">
        <f t="shared" si="4"/>
        <v>54.5458389210321</v>
      </c>
    </row>
    <row r="16" spans="2:13" x14ac:dyDescent="0.4">
      <c r="B16" s="7">
        <v>10726789784.662001</v>
      </c>
      <c r="C16">
        <v>2736.2580303526502</v>
      </c>
      <c r="D16">
        <f t="shared" si="0"/>
        <v>2.73625803035265</v>
      </c>
      <c r="F16">
        <v>1.1000000000000001</v>
      </c>
      <c r="G16" s="11">
        <f t="shared" si="5"/>
        <v>3</v>
      </c>
      <c r="H16">
        <f t="shared" si="1"/>
        <v>0.68350228991921003</v>
      </c>
      <c r="I16">
        <f t="shared" si="3"/>
        <v>136.700457983842</v>
      </c>
      <c r="K16">
        <f t="shared" si="6"/>
        <v>2257541939.4779902</v>
      </c>
      <c r="L16">
        <f t="shared" si="2"/>
        <v>0.51434502840728602</v>
      </c>
      <c r="M16">
        <f t="shared" si="4"/>
        <v>102.869005681457</v>
      </c>
    </row>
    <row r="17" spans="2:13" x14ac:dyDescent="0.4">
      <c r="B17" s="7">
        <v>13234596957.7934</v>
      </c>
      <c r="C17">
        <v>2934.7472154224602</v>
      </c>
      <c r="D17">
        <f t="shared" si="0"/>
        <v>2.9347472154224601</v>
      </c>
      <c r="F17">
        <v>1.2</v>
      </c>
      <c r="G17" s="11">
        <f t="shared" si="5"/>
        <v>3</v>
      </c>
      <c r="H17">
        <f t="shared" si="1"/>
        <v>0.68350228991921003</v>
      </c>
      <c r="I17">
        <f t="shared" si="3"/>
        <v>136.700457983842</v>
      </c>
      <c r="K17">
        <f t="shared" si="6"/>
        <v>3092721692.59407</v>
      </c>
      <c r="L17">
        <f t="shared" si="2"/>
        <v>0.70462745299028695</v>
      </c>
      <c r="M17">
        <f t="shared" si="4"/>
        <v>140.925490598057</v>
      </c>
    </row>
    <row r="18" spans="2:13" x14ac:dyDescent="0.4">
      <c r="B18" s="7">
        <v>9313808421.6818199</v>
      </c>
      <c r="C18">
        <v>2610.4150185280801</v>
      </c>
      <c r="D18">
        <f t="shared" si="0"/>
        <v>2.6104150185280801</v>
      </c>
      <c r="F18">
        <v>1.3</v>
      </c>
      <c r="G18" s="11">
        <f t="shared" si="5"/>
        <v>3</v>
      </c>
      <c r="H18">
        <f t="shared" si="1"/>
        <v>0.68350228991921003</v>
      </c>
      <c r="I18">
        <f t="shared" si="3"/>
        <v>136.700457983842</v>
      </c>
      <c r="K18">
        <f t="shared" si="6"/>
        <v>3979047150.4798598</v>
      </c>
      <c r="L18">
        <f t="shared" si="2"/>
        <v>0.90656261301649599</v>
      </c>
      <c r="M18">
        <f t="shared" si="4"/>
        <v>181.31252260329899</v>
      </c>
    </row>
    <row r="19" spans="2:13" x14ac:dyDescent="0.4">
      <c r="B19" s="7">
        <v>9440990971.6170292</v>
      </c>
      <c r="C19">
        <v>2622.24331349361</v>
      </c>
      <c r="D19">
        <f t="shared" si="0"/>
        <v>2.6222433134936098</v>
      </c>
      <c r="F19">
        <v>1.4</v>
      </c>
      <c r="G19" s="11">
        <f t="shared" si="5"/>
        <v>2</v>
      </c>
      <c r="H19">
        <f t="shared" si="1"/>
        <v>0.455668193279473</v>
      </c>
      <c r="I19">
        <f t="shared" si="3"/>
        <v>91.1336386558946</v>
      </c>
      <c r="K19">
        <f t="shared" si="6"/>
        <v>3163323092.5832701</v>
      </c>
      <c r="L19">
        <f t="shared" si="2"/>
        <v>0.72071285917832595</v>
      </c>
      <c r="M19">
        <f t="shared" si="4"/>
        <v>144.142571835665</v>
      </c>
    </row>
    <row r="20" spans="2:13" x14ac:dyDescent="0.4">
      <c r="B20" s="7">
        <v>1084824476.54597</v>
      </c>
      <c r="C20">
        <v>1274.8339415057801</v>
      </c>
      <c r="D20">
        <f t="shared" si="0"/>
        <v>1.2748339415057801</v>
      </c>
      <c r="F20">
        <v>1.5</v>
      </c>
      <c r="G20" s="11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7">
        <v>35218574154.014999</v>
      </c>
      <c r="C21">
        <v>4066.84589190718</v>
      </c>
      <c r="D21">
        <f t="shared" si="0"/>
        <v>4.0668458919071799</v>
      </c>
      <c r="F21">
        <v>1.6</v>
      </c>
      <c r="G21" s="11">
        <f t="shared" si="5"/>
        <v>1</v>
      </c>
      <c r="H21">
        <f t="shared" si="1"/>
        <v>0.227834096639737</v>
      </c>
      <c r="I21">
        <f t="shared" si="3"/>
        <v>45.5668193279473</v>
      </c>
      <c r="K21">
        <f t="shared" si="6"/>
        <v>2386471163.8248601</v>
      </c>
      <c r="L21">
        <f t="shared" si="2"/>
        <v>0.54371950176681805</v>
      </c>
      <c r="M21">
        <f t="shared" si="4"/>
        <v>108.743900353364</v>
      </c>
    </row>
    <row r="22" spans="2:13" x14ac:dyDescent="0.4">
      <c r="B22" s="7">
        <v>3481584847.60781</v>
      </c>
      <c r="C22">
        <v>1880.4398830615901</v>
      </c>
      <c r="D22">
        <f t="shared" si="0"/>
        <v>1.88043988306159</v>
      </c>
      <c r="F22">
        <v>1.7</v>
      </c>
      <c r="G22" s="11">
        <f t="shared" si="5"/>
        <v>2</v>
      </c>
      <c r="H22">
        <f t="shared" si="1"/>
        <v>0.455668193279473</v>
      </c>
      <c r="I22">
        <f t="shared" si="3"/>
        <v>91.1336386558946</v>
      </c>
      <c r="K22">
        <f t="shared" si="6"/>
        <v>5728677303.8364401</v>
      </c>
      <c r="L22">
        <f t="shared" si="2"/>
        <v>1.3051880184601401</v>
      </c>
      <c r="M22">
        <f t="shared" si="4"/>
        <v>261.03760369202701</v>
      </c>
    </row>
    <row r="23" spans="2:13" x14ac:dyDescent="0.4">
      <c r="B23" s="7">
        <v>9713377911.6433601</v>
      </c>
      <c r="C23">
        <v>2647.22316485283</v>
      </c>
      <c r="D23">
        <f t="shared" si="0"/>
        <v>2.6472231648528299</v>
      </c>
      <c r="F23">
        <v>1.8</v>
      </c>
      <c r="G23" s="11">
        <f t="shared" si="5"/>
        <v>1</v>
      </c>
      <c r="H23">
        <f t="shared" si="1"/>
        <v>0.227834096639737</v>
      </c>
      <c r="I23">
        <f t="shared" si="3"/>
        <v>45.5668193279473</v>
      </c>
      <c r="K23">
        <f t="shared" si="6"/>
        <v>3481584847.60781</v>
      </c>
      <c r="L23">
        <f t="shared" si="2"/>
        <v>0.79322373862932005</v>
      </c>
      <c r="M23">
        <f t="shared" si="4"/>
        <v>158.64474772586399</v>
      </c>
    </row>
    <row r="24" spans="2:13" x14ac:dyDescent="0.4">
      <c r="B24" s="7">
        <v>11615467769.3536</v>
      </c>
      <c r="C24">
        <v>2809.8255714984498</v>
      </c>
      <c r="D24">
        <f t="shared" si="0"/>
        <v>2.8098255714984499</v>
      </c>
      <c r="F24">
        <v>1.9</v>
      </c>
      <c r="G24" s="11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7">
        <v>12639900367.077</v>
      </c>
      <c r="C25">
        <v>2890.1142375436698</v>
      </c>
      <c r="D25">
        <f t="shared" si="0"/>
        <v>2.8901142375436701</v>
      </c>
      <c r="F25">
        <v>2</v>
      </c>
      <c r="G25" s="11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7">
        <v>13296772080.528299</v>
      </c>
      <c r="C26">
        <v>2939.3357765422302</v>
      </c>
      <c r="D26">
        <f t="shared" si="0"/>
        <v>2.9393357765422299</v>
      </c>
      <c r="F26">
        <v>2.1</v>
      </c>
      <c r="G26" s="11">
        <f t="shared" ref="G26:G31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31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7">
        <v>8329712324.4492397</v>
      </c>
      <c r="C27">
        <v>2515.0336118799901</v>
      </c>
      <c r="D27">
        <f t="shared" si="0"/>
        <v>2.5150336118799901</v>
      </c>
      <c r="F27">
        <v>2.2000000000000002</v>
      </c>
      <c r="G27" s="11">
        <f t="shared" si="7"/>
        <v>1</v>
      </c>
      <c r="H27">
        <f t="shared" si="1"/>
        <v>0.227834096639737</v>
      </c>
      <c r="I27">
        <f t="shared" si="3"/>
        <v>45.5668193279473</v>
      </c>
      <c r="K27">
        <f t="shared" si="8"/>
        <v>6111257847.2443705</v>
      </c>
      <c r="L27">
        <f t="shared" si="2"/>
        <v>1.3923529109594199</v>
      </c>
      <c r="M27">
        <f t="shared" si="4"/>
        <v>278.470582191885</v>
      </c>
    </row>
    <row r="28" spans="2:13" x14ac:dyDescent="0.4">
      <c r="B28" s="7">
        <v>1048052755.4482501</v>
      </c>
      <c r="C28">
        <v>1260.2639322402799</v>
      </c>
      <c r="D28">
        <f t="shared" si="0"/>
        <v>1.26026393224028</v>
      </c>
      <c r="F28">
        <v>2.2999999999999998</v>
      </c>
      <c r="G28" s="11">
        <f t="shared" si="7"/>
        <v>2</v>
      </c>
      <c r="H28">
        <f t="shared" si="1"/>
        <v>0.455668193279473</v>
      </c>
      <c r="I28">
        <f t="shared" si="3"/>
        <v>91.1336386558946</v>
      </c>
      <c r="K28">
        <f t="shared" si="8"/>
        <v>13077480232.6733</v>
      </c>
      <c r="L28">
        <f t="shared" si="2"/>
        <v>2.97949589513513</v>
      </c>
      <c r="M28">
        <f t="shared" si="4"/>
        <v>595.89917902702598</v>
      </c>
    </row>
    <row r="29" spans="2:13" x14ac:dyDescent="0.4">
      <c r="B29" s="7">
        <v>2738146797.4758201</v>
      </c>
      <c r="C29">
        <v>1735.7454487016701</v>
      </c>
      <c r="D29">
        <f t="shared" si="0"/>
        <v>1.7357454487016699</v>
      </c>
      <c r="F29">
        <v>2.4</v>
      </c>
      <c r="G29" s="11">
        <f t="shared" si="7"/>
        <v>1</v>
      </c>
      <c r="H29">
        <f t="shared" si="1"/>
        <v>0.227834096639737</v>
      </c>
      <c r="I29">
        <f t="shared" si="3"/>
        <v>45.5668193279473</v>
      </c>
      <c r="K29">
        <f t="shared" si="8"/>
        <v>7604030924.3842096</v>
      </c>
      <c r="L29">
        <f t="shared" si="2"/>
        <v>1.7324575164777001</v>
      </c>
      <c r="M29">
        <f t="shared" si="4"/>
        <v>346.49150329553902</v>
      </c>
    </row>
    <row r="30" spans="2:13" x14ac:dyDescent="0.4">
      <c r="B30" s="7">
        <v>9880490503.3980904</v>
      </c>
      <c r="C30">
        <v>2662.31819907416</v>
      </c>
      <c r="D30">
        <f t="shared" si="0"/>
        <v>2.6623181990741598</v>
      </c>
      <c r="F30">
        <v>2.5</v>
      </c>
      <c r="G30" s="11">
        <f t="shared" si="7"/>
        <v>2</v>
      </c>
      <c r="H30">
        <f t="shared" si="1"/>
        <v>0.455668193279473</v>
      </c>
      <c r="I30">
        <f t="shared" si="3"/>
        <v>91.1336386558946</v>
      </c>
      <c r="K30">
        <f t="shared" si="8"/>
        <v>17456732300.5868</v>
      </c>
      <c r="L30">
        <f t="shared" si="2"/>
        <v>3.9772388339859099</v>
      </c>
      <c r="M30">
        <f t="shared" si="4"/>
        <v>795.447766797182</v>
      </c>
    </row>
    <row r="31" spans="2:13" x14ac:dyDescent="0.4">
      <c r="B31" s="7">
        <v>14211667781.575001</v>
      </c>
      <c r="C31">
        <v>3005.2606263304401</v>
      </c>
      <c r="D31">
        <f t="shared" si="0"/>
        <v>3.0052606263304402</v>
      </c>
      <c r="F31">
        <v>2.6</v>
      </c>
      <c r="G31" s="11">
        <f t="shared" si="7"/>
        <v>9</v>
      </c>
      <c r="H31">
        <f t="shared" si="1"/>
        <v>2.0505068697576299</v>
      </c>
      <c r="I31">
        <f t="shared" si="3"/>
        <v>410.101373951526</v>
      </c>
      <c r="K31">
        <f t="shared" si="8"/>
        <v>87074359692.124405</v>
      </c>
      <c r="L31">
        <f t="shared" si="2"/>
        <v>19.838508080938599</v>
      </c>
      <c r="M31">
        <f t="shared" si="4"/>
        <v>3967.70161618773</v>
      </c>
    </row>
    <row r="32" spans="2:13" x14ac:dyDescent="0.4">
      <c r="B32" s="7">
        <v>17098026805.1863</v>
      </c>
      <c r="C32">
        <v>3196.3116944528902</v>
      </c>
      <c r="D32">
        <f t="shared" si="0"/>
        <v>3.19631169445289</v>
      </c>
      <c r="F32">
        <v>2.7</v>
      </c>
      <c r="G32" s="11">
        <f t="shared" ref="G32:G54" si="9">COUNTIFS($D$5:$D$750,"&gt;"&amp;F32,$D$5:$D$750,"&lt;"&amp;F33)</f>
        <v>4</v>
      </c>
      <c r="H32">
        <f t="shared" si="1"/>
        <v>0.911336386558946</v>
      </c>
      <c r="I32">
        <f t="shared" si="3"/>
        <v>182.267277311789</v>
      </c>
      <c r="K32">
        <f t="shared" ref="K32:K54" si="10">SUMIFS($B$5:$B$750,$D$5:$D$750,"&gt;"&amp;F32,$D$5:$D$750,"&lt;"&amp;F33)</f>
        <v>44258553589.7798</v>
      </c>
      <c r="L32">
        <f t="shared" si="2"/>
        <v>10.0836075757089</v>
      </c>
      <c r="M32">
        <f t="shared" si="4"/>
        <v>2016.7215151417699</v>
      </c>
    </row>
    <row r="33" spans="2:13" x14ac:dyDescent="0.4">
      <c r="B33" s="7">
        <v>708574985.17551303</v>
      </c>
      <c r="C33">
        <v>1106.1034103586901</v>
      </c>
      <c r="D33">
        <f t="shared" si="0"/>
        <v>1.10610341035869</v>
      </c>
      <c r="F33">
        <v>2.8</v>
      </c>
      <c r="G33" s="11">
        <f t="shared" si="9"/>
        <v>14</v>
      </c>
      <c r="H33">
        <f t="shared" si="1"/>
        <v>3.1896773529563101</v>
      </c>
      <c r="I33">
        <f t="shared" si="3"/>
        <v>637.93547059126195</v>
      </c>
      <c r="K33">
        <f t="shared" si="10"/>
        <v>167655324468.224</v>
      </c>
      <c r="L33">
        <f t="shared" si="2"/>
        <v>38.197599397059598</v>
      </c>
      <c r="M33">
        <f t="shared" si="4"/>
        <v>7639.5198794119297</v>
      </c>
    </row>
    <row r="34" spans="2:13" x14ac:dyDescent="0.4">
      <c r="B34" s="7">
        <v>11647898979.542101</v>
      </c>
      <c r="C34">
        <v>2812.4382188950699</v>
      </c>
      <c r="D34">
        <f t="shared" si="0"/>
        <v>2.8124382188950698</v>
      </c>
      <c r="F34">
        <v>2.9</v>
      </c>
      <c r="G34" s="11">
        <f t="shared" si="9"/>
        <v>8</v>
      </c>
      <c r="H34">
        <f t="shared" si="1"/>
        <v>1.82267277311789</v>
      </c>
      <c r="I34">
        <f t="shared" si="3"/>
        <v>364.534554623578</v>
      </c>
      <c r="K34">
        <f t="shared" si="10"/>
        <v>106245998119.89999</v>
      </c>
      <c r="L34">
        <f t="shared" si="2"/>
        <v>24.206461003234601</v>
      </c>
      <c r="M34">
        <f t="shared" si="4"/>
        <v>4841.2922006469198</v>
      </c>
    </row>
    <row r="35" spans="2:13" x14ac:dyDescent="0.4">
      <c r="B35" s="7">
        <v>768357786.24285197</v>
      </c>
      <c r="C35">
        <v>1136.3748796145901</v>
      </c>
      <c r="D35">
        <f t="shared" si="0"/>
        <v>1.13637487961459</v>
      </c>
      <c r="F35">
        <v>3</v>
      </c>
      <c r="G35" s="11">
        <f t="shared" si="9"/>
        <v>5</v>
      </c>
      <c r="H35">
        <f t="shared" si="1"/>
        <v>1.13917048319868</v>
      </c>
      <c r="I35">
        <f t="shared" si="3"/>
        <v>227.834096639737</v>
      </c>
      <c r="K35">
        <f t="shared" si="10"/>
        <v>71981876414.180603</v>
      </c>
      <c r="L35">
        <f t="shared" si="2"/>
        <v>16.399925787257999</v>
      </c>
      <c r="M35">
        <f t="shared" si="4"/>
        <v>3279.9851574516001</v>
      </c>
    </row>
    <row r="36" spans="2:13" x14ac:dyDescent="0.4">
      <c r="B36" s="7">
        <v>6111257847.2443705</v>
      </c>
      <c r="C36">
        <v>2268.3531133224901</v>
      </c>
      <c r="D36">
        <f t="shared" si="0"/>
        <v>2.2683531133224899</v>
      </c>
      <c r="F36">
        <v>3.1</v>
      </c>
      <c r="G36" s="11">
        <f t="shared" si="9"/>
        <v>5</v>
      </c>
      <c r="H36">
        <f t="shared" si="1"/>
        <v>1.13917048319868</v>
      </c>
      <c r="I36">
        <f t="shared" si="3"/>
        <v>227.834096639737</v>
      </c>
      <c r="K36">
        <f t="shared" si="10"/>
        <v>81227638117.688293</v>
      </c>
      <c r="L36">
        <f t="shared" si="2"/>
        <v>18.506425552722899</v>
      </c>
      <c r="M36">
        <f t="shared" si="4"/>
        <v>3701.2851105445902</v>
      </c>
    </row>
    <row r="37" spans="2:13" x14ac:dyDescent="0.4">
      <c r="B37" s="7">
        <v>11739371888.6675</v>
      </c>
      <c r="C37">
        <v>2819.78121378694</v>
      </c>
      <c r="D37">
        <f t="shared" ref="D37:D68" si="11">C37*0.001</f>
        <v>2.81978121378694</v>
      </c>
      <c r="F37">
        <v>3.2</v>
      </c>
      <c r="G37" s="11">
        <f t="shared" si="9"/>
        <v>3</v>
      </c>
      <c r="H37">
        <f t="shared" ref="H37:H55" si="12">G37*$B$2/$C$2</f>
        <v>0.68350228991921003</v>
      </c>
      <c r="I37">
        <f t="shared" si="3"/>
        <v>136.700457983842</v>
      </c>
      <c r="K37">
        <f t="shared" si="10"/>
        <v>54305998674.687302</v>
      </c>
      <c r="L37">
        <f t="shared" ref="L37:L55" si="13">K37*$B$2/$C$2/10^9</f>
        <v>12.372758150166099</v>
      </c>
      <c r="M37">
        <f t="shared" si="4"/>
        <v>2474.5516300332201</v>
      </c>
    </row>
    <row r="38" spans="2:13" x14ac:dyDescent="0.4">
      <c r="B38" s="7">
        <v>9127019976.1375809</v>
      </c>
      <c r="C38">
        <v>2592.84641763847</v>
      </c>
      <c r="D38">
        <f t="shared" si="11"/>
        <v>2.5928464176384698</v>
      </c>
      <c r="F38">
        <v>3.3</v>
      </c>
      <c r="G38" s="11">
        <f t="shared" si="9"/>
        <v>0</v>
      </c>
      <c r="H38">
        <f t="shared" si="12"/>
        <v>0</v>
      </c>
      <c r="I38">
        <f t="shared" si="3"/>
        <v>0</v>
      </c>
      <c r="K38">
        <f t="shared" si="10"/>
        <v>0</v>
      </c>
      <c r="L38">
        <f t="shared" si="13"/>
        <v>0</v>
      </c>
      <c r="M38">
        <f t="shared" si="4"/>
        <v>0</v>
      </c>
    </row>
    <row r="39" spans="2:13" x14ac:dyDescent="0.4">
      <c r="B39" s="7">
        <v>9840261130.8125305</v>
      </c>
      <c r="C39">
        <v>2658.6999886543399</v>
      </c>
      <c r="D39">
        <f t="shared" si="11"/>
        <v>2.6586999886543401</v>
      </c>
      <c r="F39">
        <v>3.4</v>
      </c>
      <c r="G39" s="11">
        <f t="shared" si="9"/>
        <v>0</v>
      </c>
      <c r="H39">
        <f t="shared" si="12"/>
        <v>0</v>
      </c>
      <c r="I39">
        <f t="shared" si="3"/>
        <v>0</v>
      </c>
      <c r="K39">
        <f t="shared" si="10"/>
        <v>0</v>
      </c>
      <c r="L39">
        <f t="shared" si="13"/>
        <v>0</v>
      </c>
      <c r="M39">
        <f t="shared" si="4"/>
        <v>0</v>
      </c>
    </row>
    <row r="40" spans="2:13" x14ac:dyDescent="0.4">
      <c r="B40" s="7">
        <v>12002806228.34</v>
      </c>
      <c r="C40">
        <v>2840.71757088493</v>
      </c>
      <c r="D40">
        <f t="shared" si="11"/>
        <v>2.8407175708849302</v>
      </c>
      <c r="F40">
        <v>3.5</v>
      </c>
      <c r="G40" s="11">
        <f t="shared" si="9"/>
        <v>0</v>
      </c>
      <c r="H40">
        <f t="shared" si="12"/>
        <v>0</v>
      </c>
      <c r="I40">
        <f t="shared" si="3"/>
        <v>0</v>
      </c>
      <c r="K40">
        <f t="shared" si="10"/>
        <v>0</v>
      </c>
      <c r="L40">
        <f t="shared" si="13"/>
        <v>0</v>
      </c>
      <c r="M40">
        <f t="shared" si="4"/>
        <v>0</v>
      </c>
    </row>
    <row r="41" spans="2:13" x14ac:dyDescent="0.4">
      <c r="B41" s="7">
        <v>12398859676.2335</v>
      </c>
      <c r="C41">
        <v>2871.6248806133899</v>
      </c>
      <c r="D41">
        <f t="shared" si="11"/>
        <v>2.8716248806133899</v>
      </c>
      <c r="F41">
        <v>3.6</v>
      </c>
      <c r="G41" s="11">
        <f t="shared" si="9"/>
        <v>0</v>
      </c>
      <c r="H41">
        <f t="shared" si="12"/>
        <v>0</v>
      </c>
      <c r="I41">
        <f t="shared" si="3"/>
        <v>0</v>
      </c>
      <c r="K41">
        <f t="shared" si="10"/>
        <v>0</v>
      </c>
      <c r="L41">
        <f t="shared" si="13"/>
        <v>0</v>
      </c>
      <c r="M41">
        <f t="shared" si="4"/>
        <v>0</v>
      </c>
    </row>
    <row r="42" spans="2:13" x14ac:dyDescent="0.4">
      <c r="B42" s="7">
        <v>573525404.29209995</v>
      </c>
      <c r="C42">
        <v>1030.8243744239701</v>
      </c>
      <c r="D42">
        <f t="shared" si="11"/>
        <v>1.03082437442397</v>
      </c>
      <c r="F42">
        <v>3.7</v>
      </c>
      <c r="G42" s="11">
        <f t="shared" si="9"/>
        <v>1</v>
      </c>
      <c r="H42">
        <f t="shared" si="12"/>
        <v>0.227834096639737</v>
      </c>
      <c r="I42">
        <f t="shared" si="3"/>
        <v>45.5668193279473</v>
      </c>
      <c r="K42">
        <f t="shared" si="10"/>
        <v>27963961270.340698</v>
      </c>
      <c r="L42">
        <f t="shared" si="13"/>
        <v>6.3711438544966503</v>
      </c>
      <c r="M42">
        <f t="shared" si="4"/>
        <v>1274.2287708993299</v>
      </c>
    </row>
    <row r="43" spans="2:13" x14ac:dyDescent="0.4">
      <c r="B43" s="7">
        <v>6540689083.0487499</v>
      </c>
      <c r="C43">
        <v>2320.2865768622601</v>
      </c>
      <c r="D43">
        <f t="shared" si="11"/>
        <v>2.32028657686226</v>
      </c>
      <c r="F43">
        <v>3.8</v>
      </c>
      <c r="G43" s="11">
        <f t="shared" si="9"/>
        <v>0</v>
      </c>
      <c r="H43">
        <f t="shared" si="12"/>
        <v>0</v>
      </c>
      <c r="I43">
        <f t="shared" si="3"/>
        <v>0</v>
      </c>
      <c r="K43">
        <f t="shared" si="10"/>
        <v>0</v>
      </c>
      <c r="L43">
        <f t="shared" si="13"/>
        <v>0</v>
      </c>
      <c r="M43">
        <f t="shared" si="4"/>
        <v>0</v>
      </c>
    </row>
    <row r="44" spans="2:13" x14ac:dyDescent="0.4">
      <c r="B44" s="7">
        <v>16411744545.9464</v>
      </c>
      <c r="C44">
        <v>3152.9617975071501</v>
      </c>
      <c r="D44">
        <f t="shared" si="11"/>
        <v>3.15296179750715</v>
      </c>
      <c r="F44">
        <v>3.9</v>
      </c>
      <c r="G44" s="11">
        <f t="shared" si="9"/>
        <v>0</v>
      </c>
      <c r="H44">
        <f t="shared" si="12"/>
        <v>0</v>
      </c>
      <c r="I44">
        <f t="shared" si="3"/>
        <v>0</v>
      </c>
      <c r="K44">
        <f t="shared" si="10"/>
        <v>0</v>
      </c>
      <c r="L44">
        <f t="shared" si="13"/>
        <v>0</v>
      </c>
      <c r="M44">
        <f t="shared" si="4"/>
        <v>0</v>
      </c>
    </row>
    <row r="45" spans="2:13" x14ac:dyDescent="0.4">
      <c r="B45" s="7">
        <v>27963961270.340698</v>
      </c>
      <c r="C45">
        <v>3765.8818452853602</v>
      </c>
      <c r="D45">
        <f t="shared" si="11"/>
        <v>3.7658818452853602</v>
      </c>
      <c r="F45">
        <v>4</v>
      </c>
      <c r="G45" s="11">
        <f t="shared" si="9"/>
        <v>2</v>
      </c>
      <c r="H45">
        <f t="shared" si="12"/>
        <v>0.455668193279473</v>
      </c>
      <c r="I45">
        <f t="shared" si="3"/>
        <v>91.1336386558946</v>
      </c>
      <c r="K45">
        <f t="shared" si="10"/>
        <v>69962662821.583603</v>
      </c>
      <c r="L45">
        <f t="shared" si="13"/>
        <v>15.939880082466001</v>
      </c>
      <c r="M45">
        <f t="shared" si="4"/>
        <v>3187.9760164931899</v>
      </c>
    </row>
    <row r="46" spans="2:13" x14ac:dyDescent="0.4">
      <c r="B46" s="7">
        <v>11138219952.549</v>
      </c>
      <c r="C46">
        <v>2770.8034679276898</v>
      </c>
      <c r="D46">
        <f t="shared" si="11"/>
        <v>2.7708034679276898</v>
      </c>
      <c r="F46">
        <v>4.0999999999999996</v>
      </c>
      <c r="G46" s="11">
        <f t="shared" si="9"/>
        <v>0</v>
      </c>
      <c r="H46">
        <f t="shared" si="12"/>
        <v>0</v>
      </c>
      <c r="I46">
        <f t="shared" si="3"/>
        <v>0</v>
      </c>
      <c r="K46">
        <f t="shared" si="10"/>
        <v>0</v>
      </c>
      <c r="L46">
        <f t="shared" si="13"/>
        <v>0</v>
      </c>
      <c r="M46">
        <f t="shared" si="4"/>
        <v>0</v>
      </c>
    </row>
    <row r="47" spans="2:13" x14ac:dyDescent="0.4">
      <c r="B47" s="7">
        <v>11931604513.9832</v>
      </c>
      <c r="C47">
        <v>2835.0892972469301</v>
      </c>
      <c r="D47">
        <f t="shared" si="11"/>
        <v>2.8350892972469302</v>
      </c>
      <c r="F47">
        <v>4.2</v>
      </c>
      <c r="G47" s="11">
        <f t="shared" si="9"/>
        <v>0</v>
      </c>
      <c r="H47">
        <f t="shared" si="12"/>
        <v>0</v>
      </c>
      <c r="I47">
        <f t="shared" si="3"/>
        <v>0</v>
      </c>
      <c r="K47">
        <f t="shared" si="10"/>
        <v>0</v>
      </c>
      <c r="L47">
        <f t="shared" si="13"/>
        <v>0</v>
      </c>
      <c r="M47">
        <f t="shared" si="4"/>
        <v>0</v>
      </c>
    </row>
    <row r="48" spans="2:13" x14ac:dyDescent="0.4">
      <c r="B48" s="7">
        <v>780609168.059623</v>
      </c>
      <c r="C48">
        <v>1142.3828512396101</v>
      </c>
      <c r="D48">
        <f t="shared" si="11"/>
        <v>1.1423828512396099</v>
      </c>
      <c r="F48">
        <v>4.3</v>
      </c>
      <c r="G48" s="11">
        <f t="shared" si="9"/>
        <v>0</v>
      </c>
      <c r="H48">
        <f t="shared" si="12"/>
        <v>0</v>
      </c>
      <c r="I48">
        <f t="shared" si="3"/>
        <v>0</v>
      </c>
      <c r="K48">
        <f t="shared" si="10"/>
        <v>0</v>
      </c>
      <c r="L48">
        <f t="shared" si="13"/>
        <v>0</v>
      </c>
      <c r="M48">
        <f t="shared" si="4"/>
        <v>0</v>
      </c>
    </row>
    <row r="49" spans="2:13" x14ac:dyDescent="0.4">
      <c r="B49" s="7">
        <v>7604030924.3842096</v>
      </c>
      <c r="C49">
        <v>2439.7673627343702</v>
      </c>
      <c r="D49">
        <f t="shared" si="11"/>
        <v>2.4397673627343699</v>
      </c>
      <c r="F49">
        <v>4.4000000000000004</v>
      </c>
      <c r="G49" s="11">
        <f t="shared" si="9"/>
        <v>0</v>
      </c>
      <c r="H49">
        <f t="shared" si="12"/>
        <v>0</v>
      </c>
      <c r="I49">
        <f t="shared" si="3"/>
        <v>0</v>
      </c>
      <c r="K49">
        <f t="shared" si="10"/>
        <v>0</v>
      </c>
      <c r="L49">
        <f t="shared" si="13"/>
        <v>0</v>
      </c>
      <c r="M49">
        <f t="shared" si="4"/>
        <v>0</v>
      </c>
    </row>
    <row r="50" spans="2:13" x14ac:dyDescent="0.4">
      <c r="B50" s="7">
        <v>959844460.59985304</v>
      </c>
      <c r="C50">
        <v>1223.8665925979101</v>
      </c>
      <c r="D50">
        <f t="shared" si="11"/>
        <v>1.22386659259791</v>
      </c>
      <c r="F50">
        <v>4.5</v>
      </c>
      <c r="G50" s="11">
        <f t="shared" si="9"/>
        <v>0</v>
      </c>
      <c r="H50">
        <f t="shared" si="12"/>
        <v>0</v>
      </c>
      <c r="I50">
        <f t="shared" si="3"/>
        <v>0</v>
      </c>
      <c r="K50">
        <f t="shared" si="10"/>
        <v>0</v>
      </c>
      <c r="L50">
        <f t="shared" si="13"/>
        <v>0</v>
      </c>
      <c r="M50">
        <f t="shared" si="4"/>
        <v>0</v>
      </c>
    </row>
    <row r="51" spans="2:13" x14ac:dyDescent="0.4">
      <c r="B51" s="7">
        <v>12780651599.2992</v>
      </c>
      <c r="C51">
        <v>2900.8022566623999</v>
      </c>
      <c r="D51">
        <f t="shared" si="11"/>
        <v>2.9008022566623999</v>
      </c>
      <c r="F51">
        <v>4.5999999999999996</v>
      </c>
      <c r="G51" s="11">
        <f t="shared" si="9"/>
        <v>0</v>
      </c>
      <c r="H51">
        <f t="shared" si="12"/>
        <v>0</v>
      </c>
      <c r="I51">
        <f t="shared" si="3"/>
        <v>0</v>
      </c>
      <c r="K51">
        <f t="shared" si="10"/>
        <v>0</v>
      </c>
      <c r="L51">
        <f t="shared" si="13"/>
        <v>0</v>
      </c>
      <c r="M51">
        <f t="shared" si="4"/>
        <v>0</v>
      </c>
    </row>
    <row r="52" spans="2:13" x14ac:dyDescent="0.4">
      <c r="B52" s="7">
        <v>14138686051.878099</v>
      </c>
      <c r="C52">
        <v>3000.1074512539599</v>
      </c>
      <c r="D52">
        <f t="shared" si="11"/>
        <v>3.0001074512539598</v>
      </c>
      <c r="F52">
        <v>4.7</v>
      </c>
      <c r="G52" s="11">
        <f t="shared" si="9"/>
        <v>0</v>
      </c>
      <c r="H52">
        <f t="shared" si="12"/>
        <v>0</v>
      </c>
      <c r="I52">
        <f t="shared" si="3"/>
        <v>0</v>
      </c>
      <c r="K52">
        <f t="shared" si="10"/>
        <v>0</v>
      </c>
      <c r="L52">
        <f t="shared" si="13"/>
        <v>0</v>
      </c>
      <c r="M52">
        <f t="shared" si="4"/>
        <v>0</v>
      </c>
    </row>
    <row r="53" spans="2:13" x14ac:dyDescent="0.4">
      <c r="B53" s="7">
        <v>14679391329.476999</v>
      </c>
      <c r="C53">
        <v>3037.8743616674501</v>
      </c>
      <c r="D53">
        <f t="shared" si="11"/>
        <v>3.0378743616674502</v>
      </c>
      <c r="F53">
        <v>4.8</v>
      </c>
      <c r="G53" s="11">
        <f t="shared" si="9"/>
        <v>0</v>
      </c>
      <c r="H53">
        <f t="shared" si="12"/>
        <v>0</v>
      </c>
      <c r="I53">
        <f t="shared" si="3"/>
        <v>0</v>
      </c>
      <c r="K53">
        <f t="shared" si="10"/>
        <v>0</v>
      </c>
      <c r="L53">
        <f t="shared" si="13"/>
        <v>0</v>
      </c>
      <c r="M53">
        <f t="shared" si="4"/>
        <v>0</v>
      </c>
    </row>
    <row r="54" spans="2:13" x14ac:dyDescent="0.4">
      <c r="B54" s="7">
        <v>12805027575.717199</v>
      </c>
      <c r="C54">
        <v>2902.6452764403498</v>
      </c>
      <c r="D54">
        <f t="shared" si="11"/>
        <v>2.9026452764403499</v>
      </c>
      <c r="F54">
        <v>4.9000000000000004</v>
      </c>
      <c r="G54" s="11">
        <f t="shared" si="9"/>
        <v>0</v>
      </c>
      <c r="H54">
        <f t="shared" si="12"/>
        <v>0</v>
      </c>
      <c r="I54">
        <f t="shared" si="3"/>
        <v>0</v>
      </c>
      <c r="K54">
        <f t="shared" si="10"/>
        <v>0</v>
      </c>
      <c r="L54">
        <f t="shared" si="13"/>
        <v>0</v>
      </c>
      <c r="M54">
        <f t="shared" si="4"/>
        <v>0</v>
      </c>
    </row>
    <row r="55" spans="2:13" x14ac:dyDescent="0.4">
      <c r="B55" s="7">
        <v>12002806228.34</v>
      </c>
      <c r="C55">
        <v>2840.71757088493</v>
      </c>
      <c r="D55">
        <f t="shared" si="11"/>
        <v>2.8407175708849302</v>
      </c>
      <c r="F55">
        <v>5</v>
      </c>
      <c r="G55" s="11">
        <f>COUNTIFS($D$5:$D$750,"&gt;"&amp;F55,$D$5:$D$750,"&lt;"&amp;F57)</f>
        <v>0</v>
      </c>
      <c r="H55">
        <f t="shared" si="12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3"/>
        <v>0</v>
      </c>
      <c r="M55">
        <f t="shared" si="4"/>
        <v>0</v>
      </c>
    </row>
    <row r="56" spans="2:13" x14ac:dyDescent="0.4">
      <c r="B56" s="7">
        <v>13504722637.5933</v>
      </c>
      <c r="C56">
        <v>2954.5795137997402</v>
      </c>
      <c r="D56">
        <f t="shared" si="11"/>
        <v>2.9545795137997399</v>
      </c>
    </row>
    <row r="57" spans="2:13" x14ac:dyDescent="0.4">
      <c r="B57" s="7">
        <v>14517046425.3333</v>
      </c>
      <c r="C57">
        <v>3026.6338234914101</v>
      </c>
      <c r="D57">
        <f t="shared" si="11"/>
        <v>3.0266338234914101</v>
      </c>
      <c r="F57" s="12" t="s">
        <v>15</v>
      </c>
      <c r="G57" s="13">
        <f>SUM(G5:G55)</f>
        <v>74</v>
      </c>
      <c r="H57" s="13">
        <f>SUM(H5:H55)</f>
        <v>16.8597231513405</v>
      </c>
      <c r="I57" s="13">
        <f>SUM(I5:I55)</f>
        <v>3371.9446302680999</v>
      </c>
      <c r="J57" s="13"/>
      <c r="K57" s="13"/>
      <c r="L57" s="13">
        <f t="shared" ref="L57:M57" si="14">SUM(L5:L55)</f>
        <v>177.758963047663</v>
      </c>
      <c r="M57" s="13">
        <f t="shared" si="14"/>
        <v>35551.792609532698</v>
      </c>
    </row>
    <row r="58" spans="2:13" x14ac:dyDescent="0.4">
      <c r="B58" s="7">
        <v>6536791149.6245403</v>
      </c>
      <c r="C58">
        <v>2319.82555918552</v>
      </c>
      <c r="D58">
        <f t="shared" si="11"/>
        <v>2.3198255591855199</v>
      </c>
    </row>
    <row r="59" spans="2:13" x14ac:dyDescent="0.4">
      <c r="B59" s="7">
        <v>2990530506.36062</v>
      </c>
      <c r="C59">
        <v>1787.5157271861599</v>
      </c>
      <c r="D59">
        <f t="shared" si="11"/>
        <v>1.7875157271861599</v>
      </c>
    </row>
    <row r="60" spans="2:13" x14ac:dyDescent="0.4">
      <c r="B60" s="7">
        <v>1647713704.3803501</v>
      </c>
      <c r="C60">
        <v>1465.4163874024</v>
      </c>
      <c r="D60">
        <f t="shared" si="11"/>
        <v>1.4654163874024</v>
      </c>
    </row>
    <row r="61" spans="2:13" x14ac:dyDescent="0.4">
      <c r="B61" s="7">
        <v>15612133177.2342</v>
      </c>
      <c r="C61">
        <v>3100.90081377141</v>
      </c>
      <c r="D61">
        <f t="shared" si="11"/>
        <v>3.10090081377141</v>
      </c>
    </row>
    <row r="62" spans="2:13" x14ac:dyDescent="0.4">
      <c r="B62" s="7">
        <v>11651049245.6565</v>
      </c>
      <c r="C62">
        <v>2812.6917447372098</v>
      </c>
      <c r="D62">
        <f t="shared" si="11"/>
        <v>2.8126917447372102</v>
      </c>
    </row>
    <row r="63" spans="2:13" x14ac:dyDescent="0.4">
      <c r="B63" s="7">
        <v>9272028746.9556694</v>
      </c>
      <c r="C63">
        <v>2606.5059203572</v>
      </c>
      <c r="D63">
        <f t="shared" si="11"/>
        <v>2.6065059203572001</v>
      </c>
    </row>
    <row r="64" spans="2:13" x14ac:dyDescent="0.4">
      <c r="B64" s="7">
        <v>13392031721.319</v>
      </c>
      <c r="C64">
        <v>2946.3383298942499</v>
      </c>
      <c r="D64">
        <f t="shared" si="11"/>
        <v>2.94633832989425</v>
      </c>
    </row>
    <row r="65" spans="2:4" x14ac:dyDescent="0.4">
      <c r="B65" s="7">
        <v>10150380860.538799</v>
      </c>
      <c r="C65">
        <v>2686.34160666664</v>
      </c>
      <c r="D65">
        <f t="shared" si="11"/>
        <v>2.6863416066666401</v>
      </c>
    </row>
    <row r="66" spans="2:4" x14ac:dyDescent="0.4">
      <c r="B66" s="7">
        <v>9344818353.1096706</v>
      </c>
      <c r="C66">
        <v>2613.30889803624</v>
      </c>
      <c r="D66">
        <f t="shared" si="11"/>
        <v>2.61330889803624</v>
      </c>
    </row>
    <row r="67" spans="2:4" x14ac:dyDescent="0.4">
      <c r="B67" s="7">
        <v>623526304.06748998</v>
      </c>
      <c r="C67">
        <v>1059.95001582327</v>
      </c>
      <c r="D67">
        <f t="shared" si="11"/>
        <v>1.05995001582327</v>
      </c>
    </row>
    <row r="68" spans="2:4" x14ac:dyDescent="0.4">
      <c r="B68" s="7">
        <v>2386471163.8248601</v>
      </c>
      <c r="C68">
        <v>1658.0050776825601</v>
      </c>
      <c r="D68">
        <f t="shared" si="11"/>
        <v>1.6580050776825599</v>
      </c>
    </row>
    <row r="69" spans="2:4" x14ac:dyDescent="0.4">
      <c r="B69" s="7">
        <v>11196616480.332399</v>
      </c>
      <c r="C69">
        <v>2775.6373745736701</v>
      </c>
      <c r="D69">
        <f t="shared" ref="D69:D132" si="15">C69*0.001</f>
        <v>2.77563737457367</v>
      </c>
    </row>
    <row r="70" spans="2:4" x14ac:dyDescent="0.4">
      <c r="B70" s="7">
        <v>34744088667.568604</v>
      </c>
      <c r="C70">
        <v>4048.4996008194998</v>
      </c>
      <c r="D70">
        <f t="shared" si="15"/>
        <v>4.0484996008195004</v>
      </c>
    </row>
    <row r="71" spans="2:4" x14ac:dyDescent="0.4">
      <c r="B71" s="7">
        <v>11927476608.6756</v>
      </c>
      <c r="C71">
        <v>2834.7623132829899</v>
      </c>
      <c r="D71">
        <f t="shared" si="15"/>
        <v>2.8347623132829902</v>
      </c>
    </row>
    <row r="72" spans="2:4" x14ac:dyDescent="0.4">
      <c r="B72" s="7">
        <v>13567317270.427401</v>
      </c>
      <c r="C72">
        <v>2959.1373222945099</v>
      </c>
      <c r="D72">
        <f t="shared" si="15"/>
        <v>2.9591373222945099</v>
      </c>
    </row>
    <row r="73" spans="2:4" x14ac:dyDescent="0.4">
      <c r="B73" s="7">
        <v>12582323314.4944</v>
      </c>
      <c r="C73">
        <v>2885.7192248404499</v>
      </c>
      <c r="D73">
        <f t="shared" si="15"/>
        <v>2.8857192248404502</v>
      </c>
    </row>
    <row r="74" spans="2:4" x14ac:dyDescent="0.4">
      <c r="B74" s="7">
        <v>10118202792.367399</v>
      </c>
      <c r="C74">
        <v>2683.4999140169102</v>
      </c>
      <c r="D74">
        <f t="shared" si="15"/>
        <v>2.68349991401691</v>
      </c>
    </row>
    <row r="75" spans="2:4" x14ac:dyDescent="0.4">
      <c r="B75" s="7">
        <v>1380114074.2237401</v>
      </c>
      <c r="C75">
        <v>1381.35547754816</v>
      </c>
      <c r="D75">
        <f t="shared" si="15"/>
        <v>1.38135547754816</v>
      </c>
    </row>
    <row r="76" spans="2:4" x14ac:dyDescent="0.4">
      <c r="B76">
        <v>17833539874.9412</v>
      </c>
      <c r="C76">
        <v>3241.5021322800399</v>
      </c>
      <c r="D76">
        <f t="shared" si="15"/>
        <v>3.2415021322800399</v>
      </c>
    </row>
    <row r="77" spans="2:4" x14ac:dyDescent="0.4">
      <c r="B77">
        <v>1515609388.2029099</v>
      </c>
      <c r="C77">
        <v>1425.1575836642101</v>
      </c>
      <c r="D77">
        <f t="shared" si="15"/>
        <v>1.4251575836642101</v>
      </c>
    </row>
    <row r="78" spans="2:4" x14ac:dyDescent="0.4">
      <c r="B78">
        <v>11804493934.5355</v>
      </c>
      <c r="C78">
        <v>2824.9856777222699</v>
      </c>
      <c r="D78">
        <f t="shared" si="15"/>
        <v>2.8249856777222702</v>
      </c>
    </row>
    <row r="79" spans="2:4" x14ac:dyDescent="0.4">
      <c r="D79">
        <f t="shared" si="15"/>
        <v>0</v>
      </c>
    </row>
    <row r="80" spans="2:4" x14ac:dyDescent="0.4">
      <c r="D80">
        <f t="shared" si="15"/>
        <v>0</v>
      </c>
    </row>
    <row r="81" spans="4:4" x14ac:dyDescent="0.4">
      <c r="D81">
        <f t="shared" si="15"/>
        <v>0</v>
      </c>
    </row>
    <row r="82" spans="4:4" x14ac:dyDescent="0.4">
      <c r="D82">
        <f t="shared" si="15"/>
        <v>0</v>
      </c>
    </row>
    <row r="83" spans="4:4" x14ac:dyDescent="0.4">
      <c r="D83">
        <f t="shared" si="15"/>
        <v>0</v>
      </c>
    </row>
    <row r="84" spans="4:4" x14ac:dyDescent="0.4">
      <c r="D84">
        <f t="shared" si="15"/>
        <v>0</v>
      </c>
    </row>
    <row r="85" spans="4:4" x14ac:dyDescent="0.4">
      <c r="D85">
        <f t="shared" si="15"/>
        <v>0</v>
      </c>
    </row>
    <row r="86" spans="4:4" x14ac:dyDescent="0.4">
      <c r="D86">
        <f t="shared" si="15"/>
        <v>0</v>
      </c>
    </row>
    <row r="87" spans="4:4" x14ac:dyDescent="0.4">
      <c r="D87">
        <f t="shared" si="15"/>
        <v>0</v>
      </c>
    </row>
    <row r="88" spans="4:4" x14ac:dyDescent="0.4">
      <c r="D88">
        <f t="shared" si="15"/>
        <v>0</v>
      </c>
    </row>
    <row r="89" spans="4:4" x14ac:dyDescent="0.4">
      <c r="D89">
        <f t="shared" si="15"/>
        <v>0</v>
      </c>
    </row>
    <row r="90" spans="4:4" x14ac:dyDescent="0.4">
      <c r="D90">
        <f t="shared" si="15"/>
        <v>0</v>
      </c>
    </row>
    <row r="91" spans="4:4" x14ac:dyDescent="0.4">
      <c r="D91">
        <f t="shared" si="15"/>
        <v>0</v>
      </c>
    </row>
    <row r="92" spans="4:4" x14ac:dyDescent="0.4">
      <c r="D92">
        <f t="shared" si="15"/>
        <v>0</v>
      </c>
    </row>
    <row r="93" spans="4:4" x14ac:dyDescent="0.4">
      <c r="D93">
        <f t="shared" si="15"/>
        <v>0</v>
      </c>
    </row>
    <row r="94" spans="4:4" x14ac:dyDescent="0.4">
      <c r="D94">
        <f t="shared" si="15"/>
        <v>0</v>
      </c>
    </row>
    <row r="95" spans="4:4" x14ac:dyDescent="0.4">
      <c r="D95">
        <f t="shared" si="15"/>
        <v>0</v>
      </c>
    </row>
    <row r="96" spans="4:4" x14ac:dyDescent="0.4">
      <c r="D96">
        <f t="shared" si="15"/>
        <v>0</v>
      </c>
    </row>
    <row r="97" spans="4:4" x14ac:dyDescent="0.4">
      <c r="D97">
        <f t="shared" si="15"/>
        <v>0</v>
      </c>
    </row>
    <row r="98" spans="4:4" x14ac:dyDescent="0.4">
      <c r="D98">
        <f t="shared" si="15"/>
        <v>0</v>
      </c>
    </row>
    <row r="99" spans="4:4" x14ac:dyDescent="0.4">
      <c r="D99">
        <f t="shared" si="15"/>
        <v>0</v>
      </c>
    </row>
    <row r="100" spans="4:4" x14ac:dyDescent="0.4">
      <c r="D100">
        <f t="shared" si="15"/>
        <v>0</v>
      </c>
    </row>
    <row r="101" spans="4:4" x14ac:dyDescent="0.4">
      <c r="D101">
        <f t="shared" si="15"/>
        <v>0</v>
      </c>
    </row>
    <row r="102" spans="4:4" x14ac:dyDescent="0.4">
      <c r="D102">
        <f t="shared" si="15"/>
        <v>0</v>
      </c>
    </row>
    <row r="103" spans="4:4" x14ac:dyDescent="0.4">
      <c r="D103">
        <f t="shared" si="15"/>
        <v>0</v>
      </c>
    </row>
    <row r="104" spans="4:4" x14ac:dyDescent="0.4">
      <c r="D104">
        <f t="shared" si="15"/>
        <v>0</v>
      </c>
    </row>
    <row r="105" spans="4:4" x14ac:dyDescent="0.4">
      <c r="D105">
        <f t="shared" si="15"/>
        <v>0</v>
      </c>
    </row>
    <row r="106" spans="4:4" x14ac:dyDescent="0.4">
      <c r="D106">
        <f t="shared" si="15"/>
        <v>0</v>
      </c>
    </row>
    <row r="107" spans="4:4" x14ac:dyDescent="0.4">
      <c r="D107">
        <f t="shared" si="15"/>
        <v>0</v>
      </c>
    </row>
    <row r="108" spans="4:4" x14ac:dyDescent="0.4">
      <c r="D108">
        <f t="shared" si="15"/>
        <v>0</v>
      </c>
    </row>
    <row r="109" spans="4:4" x14ac:dyDescent="0.4">
      <c r="D109">
        <f t="shared" si="15"/>
        <v>0</v>
      </c>
    </row>
    <row r="110" spans="4:4" x14ac:dyDescent="0.4">
      <c r="D110">
        <f t="shared" si="15"/>
        <v>0</v>
      </c>
    </row>
    <row r="111" spans="4:4" x14ac:dyDescent="0.4">
      <c r="D111">
        <f t="shared" si="15"/>
        <v>0</v>
      </c>
    </row>
    <row r="112" spans="4:4" x14ac:dyDescent="0.4">
      <c r="D112">
        <f t="shared" si="15"/>
        <v>0</v>
      </c>
    </row>
    <row r="113" spans="4:4" x14ac:dyDescent="0.4">
      <c r="D113">
        <f t="shared" si="15"/>
        <v>0</v>
      </c>
    </row>
    <row r="114" spans="4:4" x14ac:dyDescent="0.4">
      <c r="D114">
        <f t="shared" si="15"/>
        <v>0</v>
      </c>
    </row>
    <row r="115" spans="4:4" x14ac:dyDescent="0.4">
      <c r="D115">
        <f t="shared" si="15"/>
        <v>0</v>
      </c>
    </row>
    <row r="116" spans="4:4" x14ac:dyDescent="0.4">
      <c r="D116">
        <f t="shared" si="15"/>
        <v>0</v>
      </c>
    </row>
    <row r="117" spans="4:4" x14ac:dyDescent="0.4">
      <c r="D117">
        <f t="shared" si="15"/>
        <v>0</v>
      </c>
    </row>
    <row r="118" spans="4:4" x14ac:dyDescent="0.4">
      <c r="D118">
        <f t="shared" si="15"/>
        <v>0</v>
      </c>
    </row>
    <row r="119" spans="4:4" x14ac:dyDescent="0.4">
      <c r="D119">
        <f t="shared" si="15"/>
        <v>0</v>
      </c>
    </row>
    <row r="120" spans="4:4" x14ac:dyDescent="0.4">
      <c r="D120">
        <f t="shared" si="15"/>
        <v>0</v>
      </c>
    </row>
    <row r="121" spans="4:4" x14ac:dyDescent="0.4">
      <c r="D121">
        <f t="shared" si="15"/>
        <v>0</v>
      </c>
    </row>
    <row r="122" spans="4:4" x14ac:dyDescent="0.4">
      <c r="D122">
        <f t="shared" si="15"/>
        <v>0</v>
      </c>
    </row>
    <row r="123" spans="4:4" x14ac:dyDescent="0.4">
      <c r="D123">
        <f t="shared" si="15"/>
        <v>0</v>
      </c>
    </row>
    <row r="124" spans="4:4" x14ac:dyDescent="0.4">
      <c r="D124">
        <f t="shared" si="15"/>
        <v>0</v>
      </c>
    </row>
    <row r="125" spans="4:4" x14ac:dyDescent="0.4">
      <c r="D125">
        <f t="shared" si="15"/>
        <v>0</v>
      </c>
    </row>
    <row r="126" spans="4:4" x14ac:dyDescent="0.4">
      <c r="D126">
        <f t="shared" si="15"/>
        <v>0</v>
      </c>
    </row>
    <row r="127" spans="4:4" x14ac:dyDescent="0.4">
      <c r="D127">
        <f t="shared" si="15"/>
        <v>0</v>
      </c>
    </row>
    <row r="128" spans="4:4" x14ac:dyDescent="0.4">
      <c r="D128">
        <f t="shared" si="15"/>
        <v>0</v>
      </c>
    </row>
    <row r="129" spans="4:4" x14ac:dyDescent="0.4">
      <c r="D129">
        <f t="shared" si="15"/>
        <v>0</v>
      </c>
    </row>
    <row r="130" spans="4:4" x14ac:dyDescent="0.4">
      <c r="D130">
        <f t="shared" si="15"/>
        <v>0</v>
      </c>
    </row>
    <row r="131" spans="4:4" x14ac:dyDescent="0.4">
      <c r="D131">
        <f t="shared" si="15"/>
        <v>0</v>
      </c>
    </row>
    <row r="132" spans="4:4" x14ac:dyDescent="0.4">
      <c r="D132">
        <f t="shared" si="15"/>
        <v>0</v>
      </c>
    </row>
    <row r="133" spans="4:4" x14ac:dyDescent="0.4">
      <c r="D133">
        <f t="shared" ref="D133:D145" si="16">C133*0.001</f>
        <v>0</v>
      </c>
    </row>
    <row r="134" spans="4:4" x14ac:dyDescent="0.4">
      <c r="D134">
        <f t="shared" si="16"/>
        <v>0</v>
      </c>
    </row>
    <row r="135" spans="4:4" x14ac:dyDescent="0.4">
      <c r="D135">
        <f t="shared" si="16"/>
        <v>0</v>
      </c>
    </row>
    <row r="136" spans="4:4" x14ac:dyDescent="0.4">
      <c r="D136">
        <f t="shared" si="16"/>
        <v>0</v>
      </c>
    </row>
    <row r="137" spans="4:4" x14ac:dyDescent="0.4">
      <c r="D137">
        <f t="shared" si="16"/>
        <v>0</v>
      </c>
    </row>
    <row r="138" spans="4:4" x14ac:dyDescent="0.4">
      <c r="D138">
        <f t="shared" si="16"/>
        <v>0</v>
      </c>
    </row>
    <row r="139" spans="4:4" x14ac:dyDescent="0.4">
      <c r="D139">
        <f t="shared" si="16"/>
        <v>0</v>
      </c>
    </row>
    <row r="140" spans="4:4" x14ac:dyDescent="0.4">
      <c r="D140">
        <f t="shared" si="16"/>
        <v>0</v>
      </c>
    </row>
    <row r="141" spans="4:4" x14ac:dyDescent="0.4">
      <c r="D141">
        <f t="shared" si="16"/>
        <v>0</v>
      </c>
    </row>
    <row r="142" spans="4:4" x14ac:dyDescent="0.4">
      <c r="D142">
        <f t="shared" si="16"/>
        <v>0</v>
      </c>
    </row>
    <row r="143" spans="4:4" x14ac:dyDescent="0.4">
      <c r="D143">
        <f t="shared" si="16"/>
        <v>0</v>
      </c>
    </row>
    <row r="144" spans="4:4" x14ac:dyDescent="0.4">
      <c r="D144">
        <f t="shared" si="16"/>
        <v>0</v>
      </c>
    </row>
    <row r="145" spans="4:4" x14ac:dyDescent="0.4">
      <c r="D145">
        <f t="shared" si="16"/>
        <v>0</v>
      </c>
    </row>
  </sheetData>
  <mergeCells count="4">
    <mergeCell ref="F2:I2"/>
    <mergeCell ref="K2:M2"/>
    <mergeCell ref="H3:I3"/>
    <mergeCell ref="L3:M3"/>
  </mergeCells>
  <phoneticPr fontId="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2024-01-10T14:21:00Z</dcterms:created>
  <dcterms:modified xsi:type="dcterms:W3CDTF">2025-07-11T12:32:27Z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4317A0AFBF3456EACCFB93662B5107F1_43</vt:lpwstr>
  </property>
</Properties>
</file>